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definedNames>
    <definedName name="_xlnm.Print_Area" localSheetId="0">Лист1!$B$2:$E$78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D40" i="1" l="1"/>
  <c r="D39" i="1" s="1"/>
  <c r="D34" i="1"/>
  <c r="D33" i="1" s="1"/>
  <c r="D56" i="1" l="1"/>
  <c r="D52" i="1"/>
  <c r="D51" i="1" s="1"/>
  <c r="D50" i="1" s="1"/>
  <c r="D20" i="1"/>
  <c r="D19" i="1" s="1"/>
  <c r="D48" i="1" l="1"/>
  <c r="D74" i="1" l="1"/>
  <c r="D73" i="1" s="1"/>
  <c r="D71" i="1"/>
  <c r="D69" i="1"/>
  <c r="D66" i="1"/>
  <c r="D64" i="1"/>
  <c r="D61" i="1"/>
  <c r="D60" i="1" s="1"/>
  <c r="D54" i="1"/>
  <c r="D46" i="1"/>
  <c r="D45" i="1" s="1"/>
  <c r="D43" i="1"/>
  <c r="D42" i="1" s="1"/>
  <c r="D37" i="1"/>
  <c r="D16" i="1"/>
  <c r="D23" i="1"/>
  <c r="D26" i="1"/>
  <c r="D28" i="1"/>
  <c r="D31" i="1"/>
  <c r="D30" i="1" s="1"/>
  <c r="D63" i="1" l="1"/>
  <c r="D68" i="1"/>
  <c r="D25" i="1"/>
  <c r="D22" i="1" s="1"/>
  <c r="D10" i="1"/>
  <c r="D9" i="1" s="1"/>
  <c r="D8" i="1" s="1"/>
  <c r="D58" i="1" l="1"/>
  <c r="D36" i="1" s="1"/>
  <c r="D76" i="1" l="1"/>
</calcChain>
</file>

<file path=xl/sharedStrings.xml><?xml version="1.0" encoding="utf-8"?>
<sst xmlns="http://schemas.openxmlformats.org/spreadsheetml/2006/main" count="140" uniqueCount="138">
  <si>
    <t>код</t>
  </si>
  <si>
    <t>наименование платежей</t>
  </si>
  <si>
    <t>сумма</t>
  </si>
  <si>
    <t>Управление Федерального казначейства</t>
  </si>
  <si>
    <t>100 1 03 00000 00 0000 000</t>
  </si>
  <si>
    <t>НАЛОГИ НА ТОВАРЫ (РАБОТЫ, УСЛУГИ), РЕАЛИЗУЕМЫЕ НА ТЕРРИТОРИИ РОССИЙСКОЙ ФЕДЕРАЦИИ</t>
  </si>
  <si>
    <t>100 1 03 02000 01 0000 110</t>
  </si>
  <si>
    <t>Акцизы по подакцизным товарам (продукции), производимым на территории Российской Федерации</t>
  </si>
  <si>
    <t>100 1 03 02231 01 0000 110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</si>
  <si>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</si>
  <si>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</si>
  <si>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</si>
  <si>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</si>
  <si>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</si>
  <si>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</si>
  <si>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</si>
  <si>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Управление Федеральной налоговой службы по Новосибирской области</t>
  </si>
  <si>
    <t>182 1 01 02000 01 0000 110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</si>
  <si>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</si>
  <si>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</si>
  <si>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</si>
  <si>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</si>
  <si>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</si>
  <si>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182 1 06 00000 00 0000 000</t>
  </si>
  <si>
    <t>Налоги на имущество</t>
  </si>
  <si>
    <t>182 1 06 01000 00 0000 110</t>
  </si>
  <si>
    <t>Налог на имущество физических лиц</t>
  </si>
  <si>
    <t>182 1 06 01030 10 0000 110</t>
  </si>
  <si>
    <t>182 1 06 06000 00 0000 110</t>
  </si>
  <si>
    <t>Земельный налог</t>
  </si>
  <si>
    <t>182 1 06 06030 00 0000 110</t>
  </si>
  <si>
    <t>Земельный налогс организаций</t>
  </si>
  <si>
    <t>182 1 06 06033 10 0000 110</t>
  </si>
  <si>
    <t xml:space="preserve">Земельный налог с организаций,обладающих земельным участком, расположенным в границах сельских поселений. </t>
  </si>
  <si>
    <t>182 1 06 06040 00 0000 110</t>
  </si>
  <si>
    <t>Земельный налог с физических лиц</t>
  </si>
  <si>
    <t>182 1 06 06043 10 0000 110</t>
  </si>
  <si>
    <t>182 1 08 00000 00 0000 000</t>
  </si>
  <si>
    <t>Государственная пошлина</t>
  </si>
  <si>
    <t>182 1 08 04000 01 0000 110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</si>
  <si>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</si>
  <si>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182 1 08 04020 01 0000 110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</si>
  <si>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</si>
  <si>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администрация Спиринского сельсовета Ордынского района Новосибирской области</t>
  </si>
  <si>
    <t>555 1 11 05030 00 0000 120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</si>
  <si>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учреждений).</t>
  </si>
  <si>
    <t>555 1 11 05035 10 0000 120</t>
  </si>
  <si>
    <t>555 1 11 09000 00 0000 120</t>
  </si>
  <si>
    <t>555 1 11 09040 00 0000 120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</si>
  <si>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</si>
  <si>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555 1 11 09045 10 0000 120</t>
  </si>
  <si>
    <t>555 1 13 00000 00 0000 000</t>
  </si>
  <si>
    <t>555 1 13 02000 00 0000 130</t>
  </si>
  <si>
    <t>555 1 13 02065 10 0000 130</t>
  </si>
  <si>
    <t>555 2 00 00000 00 0000 000</t>
  </si>
  <si>
    <t>Безвозмездные поступления</t>
  </si>
  <si>
    <t>555 2 02 00000 00 0000 000</t>
  </si>
  <si>
    <t>Безвозмездные поступления от других бюджетов бюджетной системы Российской Федерации</t>
  </si>
  <si>
    <t>555 2 0210000 00 0000 150</t>
  </si>
  <si>
    <t>555 2 02 15001 00 0000 150</t>
  </si>
  <si>
    <t>Дотации на выравнивание уровня бюджетной обеспеченности</t>
  </si>
  <si>
    <t>555 2 02 30000 00 0000 150</t>
  </si>
  <si>
    <t>555 2 02 35118 10 0000 150</t>
  </si>
  <si>
    <t>Субвенции бюджетам поселений на осуществление  первичного воинского учета на территориях, где отсутствуют военные комиссариаты</t>
  </si>
  <si>
    <t>555 2 02 30024 10 0000 150</t>
  </si>
  <si>
    <t>ИТОГО:</t>
  </si>
  <si>
    <t>тыс. руб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</si>
  <si>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поселений.</t>
  </si>
  <si>
    <t>Земельный налог с физических лиц, обладающих земельным участком,расположенным в границах сельских поселений</t>
  </si>
  <si>
    <t>Доходы от сдачи в аренду имущества, находящегося в оперативном управлении  органов управления  сельских поселений и созданных ими учреждений (за исключением имущества муниципальных автономных учреждений ).</t>
  </si>
  <si>
    <t>Прочие доходы от использования имущества и прав,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</si>
  <si>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</si>
  <si>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</si>
  <si>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</si>
  <si>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555 1 17 05050 10 0000 180</t>
  </si>
  <si>
    <t>555 1 17 05000 00 0000 180</t>
  </si>
  <si>
    <t>Прочие неналоговые доходы</t>
  </si>
  <si>
    <t>Дотации  бюджетам  субъектов Российской Федерации</t>
  </si>
  <si>
    <t>555 2 02 15001 10 0000 150</t>
  </si>
  <si>
    <t>555 2 02 20000 00 0000 150</t>
  </si>
  <si>
    <t>Субсидии бюджетам бюджетной системы Российской Федерации (межбюджетные субсидии)</t>
  </si>
  <si>
    <t>555 2 02 20216 00 0000 150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</si>
  <si>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</si>
  <si>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555 2 02 20216 10 0000 150</t>
  </si>
  <si>
    <t>555 2 02 29999 00 0000 150</t>
  </si>
  <si>
    <t>Прочие субсидии</t>
  </si>
  <si>
    <t>555 2 02 29999 10 0000 150</t>
  </si>
  <si>
    <t>Субвенции бюджетам бюджетной системы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</si>
  <si>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</si>
  <si>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Российский Федерации</t>
  </si>
  <si>
    <t>555 2 02 30024 00 0000 150</t>
  </si>
  <si>
    <t>555 2 02 35118 00 0000 150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</si>
  <si>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</si>
  <si>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555 2 02 40000 00 0000 150</t>
  </si>
  <si>
    <t>Иные межбюджетные трансферты</t>
  </si>
  <si>
    <t>555 2 02 40014 00 0000 150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</si>
  <si>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</si>
  <si>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555 2 02 40014 10 0000 150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</si>
  <si>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</si>
  <si>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555 1 14 02053 10 0000 410</t>
  </si>
  <si>
    <t>555 1 14 20000 00 0000 000</t>
  </si>
  <si>
    <t>Доходы от продажи материальных и нематериальных активов</t>
  </si>
  <si>
    <t>182 1 05 03010 01 0000 110</t>
  </si>
  <si>
    <t>Единый сельскохозяйственный налог</t>
  </si>
  <si>
    <t>182 1 05 03000 01 0000 110</t>
  </si>
  <si>
    <t>182 1 05 00000 00 0000 000</t>
  </si>
  <si>
    <t>Налоги на совокупный доход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</si>
  <si>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</si>
  <si>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</si>
  <si>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</t>
  </si>
  <si>
    <t>ШТРАФЫ, САНКЦИИ, ВОЗМЕЩЕНИЕ УЩЕРБА</t>
  </si>
  <si>
    <t>555 1 16 00000 00 0000 000</t>
  </si>
  <si>
    <t>555 1 16 07000 01 0000 140</t>
  </si>
  <si>
    <t>555 1 16 07010 00 0000 140</t>
  </si>
  <si>
    <t>555 1 16 070010 10 0000 140</t>
  </si>
  <si>
    <t>555 1 17 15000 00 0000 150</t>
  </si>
  <si>
    <t>555 1 17 15030 10 0000 150</t>
  </si>
  <si>
    <t>Инициативные платежи</t>
  </si>
  <si>
    <t>Инициативные платежи, зачисляемые в бюджеты сельских поселений</t>
  </si>
  <si>
    <t>Кассовое исполнение доходов бюджета Спиринского сельсовета Ордынского района Новосибирской области за 2021 год по кодам классификации доходов бюджетов (по главным администраторам доходов бюджета Спиринского сельсовета Ордынского района Новосибирской области)</t>
  </si>
  <si>
    <t>Задолженность и перерасчеты по отмененным налогам, сборам и иным обязательным платежам</t>
  </si>
  <si>
    <t>Земельный налог (по обязательствам возникшим до 1 января 2006 года), мобилизируемый на территориях сельских поселений</t>
  </si>
  <si>
    <t>Платежи от государственных и муниципальных унитарных предприятий</t>
  </si>
  <si>
    <t>555 1 11 07000 00 0000 120</t>
  </si>
  <si>
    <t>555 1 11 07010 00 0000 120</t>
  </si>
  <si>
    <t>555 1 11 07015 10 0000 120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</si>
  <si>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</si>
  <si>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</si>
  <si>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Прочие неналоговые доходы бюджетов поселений</t>
  </si>
  <si>
    <t>Дотации бюджетам сельских поселений на выравнивание уровня бюджетной обеспеченности из бюджета субъекта  Российской Федерации</t>
  </si>
  <si>
    <t>Прочие субсидии бюджетам поселений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</si>
  <si>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</si>
  <si>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182 1 09 00000 00 0000 000</t>
  </si>
  <si>
    <t>182 1 09 04000 00 0000 110</t>
  </si>
  <si>
    <t>182 1 09 04050 00 0000 110</t>
  </si>
  <si>
    <t>Прочие доходы от компенсации затрат бюджетов поселений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</si>
  <si>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</si>
  <si>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 xml:space="preserve">Приложение № 1
к решению Совета депутатов Спиринского сельсовета
 Ордынского района  Новосибирской области
"Об исполнении бюджета Спиринского сельсовета
Ордынского района Новосибирской области за 2021 год"
От 17.05.2022г. № 14/1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</si>
</sst>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3" xfId="0" applyFont="1" applyBorder="1"/>
    <xf numFmtId="0" fontId="1" fillId="0" borderId="4" xfId="0" applyFont="1" applyBorder="1"/>
    <xf numFmtId="0" fontId="3" fillId="0" borderId="1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12" fontId="3" fillId="0" borderId="3" xfId="0" applyNumberFormat="1" applyFont="1" applyBorder="1"/>
    <xf numFmtId="0" fontId="4" fillId="0" borderId="0" xfId="0" applyFont="1"/>
    <xf numFmtId="0" fontId="5" fillId="0" borderId="2" xfId="0" applyFont="1" applyBorder="1" applyAlignment="1">
      <alignment vertical="center" wrapText="1"/>
    </xf>
    <xf numFmtId="0" fontId="5" fillId="0" borderId="4" xfId="0" applyFont="1" applyBorder="1"/>
    <xf numFmtId="0" fontId="6" fillId="0" borderId="0" xfId="0" applyFont="1"/>
    <xf numFmtId="0" fontId="7" fillId="0" borderId="0" xfId="0" applyFont="1"/>
    <xf numFmtId="0" fontId="5" fillId="0" borderId="3" xfId="0" applyFont="1" applyBorder="1"/>
    <xf numFmtId="0" fontId="8" fillId="0" borderId="0" xfId="0" applyFont="1"/>
    <xf numFmtId="0" fontId="1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164" fontId="1" fillId="0" borderId="4" xfId="0" applyNumberFormat="1" applyFont="1" applyBorder="1"/>
    <xf numFmtId="0" fontId="1" fillId="0" borderId="11" xfId="0" applyFont="1" applyBorder="1"/>
    <xf numFmtId="0" fontId="1" fillId="0" borderId="12" xfId="0" applyFont="1" applyBorder="1" applyAlignment="1">
      <alignment vertical="center" wrapText="1"/>
    </xf>
    <xf numFmtId="0" fontId="2" fillId="0" borderId="5" xfId="0" applyFont="1" applyBorder="1"/>
    <xf numFmtId="0" fontId="2" fillId="0" borderId="6" xfId="0" applyFont="1" applyBorder="1"/>
    <xf numFmtId="0" fontId="3" fillId="0" borderId="11" xfId="0" applyFont="1" applyBorder="1"/>
    <xf numFmtId="0" fontId="3" fillId="0" borderId="12" xfId="0" applyFont="1" applyBorder="1" applyAlignment="1">
      <alignment vertical="center" wrapText="1"/>
    </xf>
    <xf numFmtId="164" fontId="5" fillId="0" borderId="4" xfId="0" applyNumberFormat="1" applyFont="1" applyBorder="1"/>
    <xf numFmtId="164" fontId="2" fillId="0" borderId="7" xfId="0" applyNumberFormat="1" applyFont="1" applyBorder="1"/>
    <xf numFmtId="164" fontId="3" fillId="0" borderId="4" xfId="0" applyNumberFormat="1" applyFont="1" applyBorder="1"/>
    <xf numFmtId="12" fontId="5" fillId="0" borderId="11" xfId="0" applyNumberFormat="1" applyFont="1" applyBorder="1"/>
    <xf numFmtId="164" fontId="3" fillId="0" borderId="13" xfId="0" applyNumberFormat="1" applyFont="1" applyBorder="1"/>
    <xf numFmtId="164" fontId="1" fillId="0" borderId="13" xfId="0" applyNumberFormat="1" applyFont="1" applyBorder="1"/>
    <xf numFmtId="0" fontId="6" fillId="2" borderId="3" xfId="0" applyFont="1" applyFill="1" applyBorder="1"/>
    <xf numFmtId="12" fontId="5" fillId="2" borderId="14" xfId="0" applyNumberFormat="1" applyFont="1" applyFill="1" applyBorder="1" applyAlignment="1">
      <alignment wrapText="1"/>
    </xf>
    <xf numFmtId="164" fontId="5" fillId="2" borderId="4" xfId="0" applyNumberFormat="1" applyFont="1" applyFill="1" applyBorder="1"/>
    <xf numFmtId="0" fontId="6" fillId="2" borderId="0" xfId="0" applyFont="1" applyFill="1"/>
    <xf numFmtId="12" fontId="9" fillId="2" borderId="8" xfId="0" applyNumberFormat="1" applyFont="1" applyFill="1" applyBorder="1"/>
    <xf numFmtId="0" fontId="9" fillId="2" borderId="2" xfId="0" applyFont="1" applyFill="1" applyBorder="1" applyAlignment="1">
      <alignment vertical="center" wrapText="1"/>
    </xf>
    <xf numFmtId="164" fontId="9" fillId="2" borderId="4" xfId="0" applyNumberFormat="1" applyFont="1" applyFill="1" applyBorder="1"/>
    <xf numFmtId="0" fontId="8" fillId="2" borderId="0" xfId="0" applyFont="1" applyFill="1"/>
    <xf numFmtId="12" fontId="9" fillId="2" borderId="3" xfId="0" applyNumberFormat="1" applyFont="1" applyFill="1" applyBorder="1"/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76"/>
  <sheetViews>
    <sheetView tabSelected="1" workbookViewId="0">
      <selection activeCell="C2" sqref="C2:D2"/>
    </sheetView>
  </sheetViews>
  <sheetFormatPr defaultRowHeight="14.4" x14ac:dyDescent="0.3"/>
  <cols>
    <col min="1" max="1" width="3.5546875" customWidth="1"/>
    <col min="2" max="2" width="29.6640625" customWidth="1"/>
    <col min="3" max="3" width="53.77734375" customWidth="1"/>
    <col min="4" max="4" width="16.5546875" customWidth="1"/>
    <col min="5" max="5" width="3.33203125" customWidth="1"/>
  </cols>
  <sheetData>
    <row r="2" spans="2:4" ht="118.2" customHeight="1" x14ac:dyDescent="0.3">
      <c r="B2" s="1"/>
      <c r="C2" s="45" t="s">
        <v>137</v>
      </c>
      <c r="D2" s="45"/>
    </row>
    <row r="3" spans="2:4" ht="72.599999999999994" customHeight="1" x14ac:dyDescent="0.3">
      <c r="B3" s="46" t="s">
        <v>119</v>
      </c>
      <c r="C3" s="46"/>
      <c r="D3" s="46"/>
    </row>
    <row r="4" spans="2:4" x14ac:dyDescent="0.3">
      <c r="B4" s="1"/>
      <c r="C4" s="1"/>
      <c r="D4" s="1"/>
    </row>
    <row r="5" spans="2:4" x14ac:dyDescent="0.3">
      <c r="B5" s="1"/>
      <c r="C5" s="1"/>
      <c r="D5" s="2" t="s">
        <v>66</v>
      </c>
    </row>
    <row r="6" spans="2:4" ht="15" thickBot="1" x14ac:dyDescent="0.35">
      <c r="B6" s="1"/>
      <c r="C6" s="1"/>
      <c r="D6" s="1"/>
    </row>
    <row r="7" spans="2:4" ht="15" thickBot="1" x14ac:dyDescent="0.35">
      <c r="B7" s="5" t="s">
        <v>0</v>
      </c>
      <c r="C7" s="5" t="s">
        <v>1</v>
      </c>
      <c r="D7" s="5" t="s">
        <v>2</v>
      </c>
    </row>
    <row r="8" spans="2:4" x14ac:dyDescent="0.3">
      <c r="B8" s="6"/>
      <c r="C8" s="7" t="s">
        <v>3</v>
      </c>
      <c r="D8" s="8">
        <f>D9</f>
        <v>1355.3999999999999</v>
      </c>
    </row>
    <row r="9" spans="2:4" s="20" customFormat="1" ht="46.8" x14ac:dyDescent="0.3">
      <c r="B9" s="19" t="s">
        <v>4</v>
      </c>
      <c r="C9" s="15" t="s">
        <v>5</v>
      </c>
      <c r="D9" s="16">
        <f>D10</f>
        <v>1355.3999999999999</v>
      </c>
    </row>
    <row r="10" spans="2:4" ht="27.6" x14ac:dyDescent="0.3">
      <c r="B10" s="3" t="s">
        <v>6</v>
      </c>
      <c r="C10" s="12" t="s">
        <v>7</v>
      </c>
      <c r="D10" s="4">
        <f>D11+D12+D13+D14</f>
        <v>1355.3999999999999</v>
      </c>
    </row>
    <row r="11" spans="2:4" ht="72.599999999999994" customHeight="1" x14ac:dyDescent="0.3">
      <c r="B11" s="3" t="s">
        <v>8</v>
      </c>
      <c r="C11" s="12" t="s">
        <v>9</v>
      </c>
      <c r="D11" s="4">
        <v>625.70000000000005</v>
      </c>
    </row>
    <row r="12" spans="2:4" ht="87.6" customHeight="1" x14ac:dyDescent="0.3">
      <c r="B12" s="3" t="s">
        <v>10</v>
      </c>
      <c r="C12" s="21" t="s">
        <v>11</v>
      </c>
      <c r="D12" s="4">
        <v>4.4000000000000004</v>
      </c>
    </row>
    <row r="13" spans="2:4" ht="75" customHeight="1" x14ac:dyDescent="0.3">
      <c r="B13" s="3" t="s">
        <v>12</v>
      </c>
      <c r="C13" s="12" t="s">
        <v>13</v>
      </c>
      <c r="D13" s="23">
        <v>832</v>
      </c>
    </row>
    <row r="14" spans="2:4" ht="71.400000000000006" customHeight="1" x14ac:dyDescent="0.3">
      <c r="B14" s="3" t="s">
        <v>14</v>
      </c>
      <c r="C14" s="12" t="s">
        <v>15</v>
      </c>
      <c r="D14" s="4">
        <v>-106.7</v>
      </c>
    </row>
    <row r="15" spans="2:4" s="14" customFormat="1" ht="27.6" x14ac:dyDescent="0.3">
      <c r="B15" s="13">
        <v>1.82E+19</v>
      </c>
      <c r="C15" s="11" t="s">
        <v>16</v>
      </c>
      <c r="D15" s="32">
        <f>D16+D22+D30+D19+D33</f>
        <v>1382.3</v>
      </c>
    </row>
    <row r="16" spans="2:4" s="14" customFormat="1" x14ac:dyDescent="0.3">
      <c r="B16" s="9" t="s">
        <v>17</v>
      </c>
      <c r="C16" s="11" t="s">
        <v>18</v>
      </c>
      <c r="D16" s="10">
        <f>D17+D18</f>
        <v>285.59999999999997</v>
      </c>
    </row>
    <row r="17" spans="2:4" ht="69" x14ac:dyDescent="0.3">
      <c r="B17" s="3" t="s">
        <v>19</v>
      </c>
      <c r="C17" s="21" t="s">
        <v>20</v>
      </c>
      <c r="D17" s="4">
        <v>275.89999999999998</v>
      </c>
    </row>
    <row r="18" spans="2:4" ht="41.4" x14ac:dyDescent="0.3">
      <c r="B18" s="3" t="s">
        <v>21</v>
      </c>
      <c r="C18" s="12" t="s">
        <v>22</v>
      </c>
      <c r="D18" s="4">
        <v>9.6999999999999993</v>
      </c>
    </row>
    <row r="19" spans="2:4" s="14" customFormat="1" x14ac:dyDescent="0.3">
      <c r="B19" s="9" t="s">
        <v>105</v>
      </c>
      <c r="C19" s="11" t="s">
        <v>106</v>
      </c>
      <c r="D19" s="10">
        <f>D20</f>
        <v>2.2000000000000002</v>
      </c>
    </row>
    <row r="20" spans="2:4" x14ac:dyDescent="0.3">
      <c r="B20" s="3" t="s">
        <v>104</v>
      </c>
      <c r="C20" s="12" t="s">
        <v>103</v>
      </c>
      <c r="D20" s="4">
        <f>D21</f>
        <v>2.2000000000000002</v>
      </c>
    </row>
    <row r="21" spans="2:4" x14ac:dyDescent="0.3">
      <c r="B21" s="3" t="s">
        <v>102</v>
      </c>
      <c r="C21" s="12" t="s">
        <v>103</v>
      </c>
      <c r="D21" s="4">
        <v>2.2000000000000002</v>
      </c>
    </row>
    <row r="22" spans="2:4" s="14" customFormat="1" x14ac:dyDescent="0.3">
      <c r="B22" s="9" t="s">
        <v>23</v>
      </c>
      <c r="C22" s="11" t="s">
        <v>24</v>
      </c>
      <c r="D22" s="10">
        <f>D23+D25</f>
        <v>1093.3</v>
      </c>
    </row>
    <row r="23" spans="2:4" x14ac:dyDescent="0.3">
      <c r="B23" s="3" t="s">
        <v>25</v>
      </c>
      <c r="C23" s="12" t="s">
        <v>26</v>
      </c>
      <c r="D23" s="4">
        <f>D24</f>
        <v>128.5</v>
      </c>
    </row>
    <row r="24" spans="2:4" ht="41.4" x14ac:dyDescent="0.3">
      <c r="B24" s="3" t="s">
        <v>27</v>
      </c>
      <c r="C24" s="21" t="s">
        <v>67</v>
      </c>
      <c r="D24" s="4">
        <v>128.5</v>
      </c>
    </row>
    <row r="25" spans="2:4" x14ac:dyDescent="0.3">
      <c r="B25" s="3" t="s">
        <v>28</v>
      </c>
      <c r="C25" s="12" t="s">
        <v>29</v>
      </c>
      <c r="D25" s="4">
        <f>D26+D28</f>
        <v>964.8</v>
      </c>
    </row>
    <row r="26" spans="2:4" x14ac:dyDescent="0.3">
      <c r="B26" s="3" t="s">
        <v>30</v>
      </c>
      <c r="C26" s="12" t="s">
        <v>31</v>
      </c>
      <c r="D26" s="4">
        <f>D27</f>
        <v>430.4</v>
      </c>
    </row>
    <row r="27" spans="2:4" ht="27.6" x14ac:dyDescent="0.3">
      <c r="B27" s="3" t="s">
        <v>32</v>
      </c>
      <c r="C27" s="21" t="s">
        <v>33</v>
      </c>
      <c r="D27" s="4">
        <v>430.4</v>
      </c>
    </row>
    <row r="28" spans="2:4" x14ac:dyDescent="0.3">
      <c r="B28" s="3" t="s">
        <v>34</v>
      </c>
      <c r="C28" s="12" t="s">
        <v>35</v>
      </c>
      <c r="D28" s="4">
        <f>D29</f>
        <v>534.4</v>
      </c>
    </row>
    <row r="29" spans="2:4" ht="36.6" customHeight="1" x14ac:dyDescent="0.3">
      <c r="B29" s="3" t="s">
        <v>36</v>
      </c>
      <c r="C29" s="21" t="s">
        <v>68</v>
      </c>
      <c r="D29" s="4">
        <v>534.4</v>
      </c>
    </row>
    <row r="30" spans="2:4" s="14" customFormat="1" x14ac:dyDescent="0.3">
      <c r="B30" s="9" t="s">
        <v>37</v>
      </c>
      <c r="C30" s="11" t="s">
        <v>38</v>
      </c>
      <c r="D30" s="32">
        <f>D31</f>
        <v>2</v>
      </c>
    </row>
    <row r="31" spans="2:4" ht="41.4" x14ac:dyDescent="0.3">
      <c r="B31" s="3" t="s">
        <v>39</v>
      </c>
      <c r="C31" s="12" t="s">
        <v>40</v>
      </c>
      <c r="D31" s="23">
        <f>D32</f>
        <v>2</v>
      </c>
    </row>
    <row r="32" spans="2:4" ht="69" x14ac:dyDescent="0.3">
      <c r="B32" s="3" t="s">
        <v>41</v>
      </c>
      <c r="C32" s="12" t="s">
        <v>42</v>
      </c>
      <c r="D32" s="23">
        <v>2</v>
      </c>
    </row>
    <row r="33" spans="2:4" s="39" customFormat="1" ht="31.8" customHeight="1" x14ac:dyDescent="0.3">
      <c r="B33" s="36" t="s">
        <v>132</v>
      </c>
      <c r="C33" s="37" t="s">
        <v>120</v>
      </c>
      <c r="D33" s="38">
        <f>D34</f>
        <v>-0.8</v>
      </c>
    </row>
    <row r="34" spans="2:4" s="43" customFormat="1" ht="15.6" x14ac:dyDescent="0.3">
      <c r="B34" s="40" t="s">
        <v>133</v>
      </c>
      <c r="C34" s="41" t="s">
        <v>24</v>
      </c>
      <c r="D34" s="42">
        <f>D35</f>
        <v>-0.8</v>
      </c>
    </row>
    <row r="35" spans="2:4" s="43" customFormat="1" ht="46.8" x14ac:dyDescent="0.3">
      <c r="B35" s="44" t="s">
        <v>134</v>
      </c>
      <c r="C35" s="41" t="s">
        <v>121</v>
      </c>
      <c r="D35" s="42">
        <v>-0.8</v>
      </c>
    </row>
    <row r="36" spans="2:4" s="17" customFormat="1" ht="31.2" x14ac:dyDescent="0.3">
      <c r="B36" s="33">
        <v>5.55E+19</v>
      </c>
      <c r="C36" s="15" t="s">
        <v>43</v>
      </c>
      <c r="D36" s="30">
        <f>D33+D37+D39+D42+D45+D48+D54+D58+D50+D56</f>
        <v>10261.900000000001</v>
      </c>
    </row>
    <row r="37" spans="2:4" s="14" customFormat="1" ht="82.8" x14ac:dyDescent="0.3">
      <c r="B37" s="9" t="s">
        <v>44</v>
      </c>
      <c r="C37" s="11" t="s">
        <v>45</v>
      </c>
      <c r="D37" s="10">
        <f>D38</f>
        <v>30.3</v>
      </c>
    </row>
    <row r="38" spans="2:4" ht="63" customHeight="1" x14ac:dyDescent="0.3">
      <c r="B38" s="3" t="s">
        <v>46</v>
      </c>
      <c r="C38" s="21" t="s">
        <v>69</v>
      </c>
      <c r="D38" s="4">
        <v>30.3</v>
      </c>
    </row>
    <row r="39" spans="2:4" s="14" customFormat="1" ht="35.4" customHeight="1" x14ac:dyDescent="0.3">
      <c r="B39" s="9" t="s">
        <v>123</v>
      </c>
      <c r="C39" s="22" t="s">
        <v>122</v>
      </c>
      <c r="D39" s="10">
        <f>D40</f>
        <v>3.3</v>
      </c>
    </row>
    <row r="40" spans="2:4" ht="49.2" customHeight="1" x14ac:dyDescent="0.3">
      <c r="B40" s="3" t="s">
        <v>124</v>
      </c>
      <c r="C40" s="21" t="s">
        <v>127</v>
      </c>
      <c r="D40" s="4">
        <f>D41</f>
        <v>3.3</v>
      </c>
    </row>
    <row r="41" spans="2:4" ht="63" customHeight="1" x14ac:dyDescent="0.3">
      <c r="B41" s="3" t="s">
        <v>125</v>
      </c>
      <c r="C41" s="21" t="s">
        <v>126</v>
      </c>
      <c r="D41" s="4">
        <v>3.3</v>
      </c>
    </row>
    <row r="42" spans="2:4" s="14" customFormat="1" ht="82.8" x14ac:dyDescent="0.3">
      <c r="B42" s="9" t="s">
        <v>47</v>
      </c>
      <c r="C42" s="22" t="s">
        <v>70</v>
      </c>
      <c r="D42" s="10">
        <f>D43</f>
        <v>1.1000000000000001</v>
      </c>
    </row>
    <row r="43" spans="2:4" ht="69" x14ac:dyDescent="0.3">
      <c r="B43" s="3" t="s">
        <v>48</v>
      </c>
      <c r="C43" s="21" t="s">
        <v>71</v>
      </c>
      <c r="D43" s="4">
        <f>D44</f>
        <v>1.1000000000000001</v>
      </c>
    </row>
    <row r="44" spans="2:4" ht="82.8" x14ac:dyDescent="0.3">
      <c r="B44" s="3" t="s">
        <v>50</v>
      </c>
      <c r="C44" s="12" t="s">
        <v>49</v>
      </c>
      <c r="D44" s="4">
        <v>1.1000000000000001</v>
      </c>
    </row>
    <row r="45" spans="2:4" s="14" customFormat="1" ht="27.6" x14ac:dyDescent="0.3">
      <c r="B45" s="9" t="s">
        <v>51</v>
      </c>
      <c r="C45" s="22" t="s">
        <v>72</v>
      </c>
      <c r="D45" s="10">
        <f>D46</f>
        <v>34.5</v>
      </c>
    </row>
    <row r="46" spans="2:4" x14ac:dyDescent="0.3">
      <c r="B46" s="3" t="s">
        <v>52</v>
      </c>
      <c r="C46" s="21" t="s">
        <v>73</v>
      </c>
      <c r="D46" s="4">
        <f>D47</f>
        <v>34.5</v>
      </c>
    </row>
    <row r="47" spans="2:4" ht="43.2" customHeight="1" x14ac:dyDescent="0.3">
      <c r="B47" s="3" t="s">
        <v>53</v>
      </c>
      <c r="C47" s="47" t="s">
        <v>135</v>
      </c>
      <c r="D47" s="4">
        <v>34.5</v>
      </c>
    </row>
    <row r="48" spans="2:4" s="14" customFormat="1" ht="27.6" x14ac:dyDescent="0.3">
      <c r="B48" s="9" t="s">
        <v>100</v>
      </c>
      <c r="C48" s="11" t="s">
        <v>101</v>
      </c>
      <c r="D48" s="32">
        <f>D49</f>
        <v>534</v>
      </c>
    </row>
    <row r="49" spans="2:4" ht="82.8" x14ac:dyDescent="0.3">
      <c r="B49" s="3" t="s">
        <v>99</v>
      </c>
      <c r="C49" s="12" t="s">
        <v>98</v>
      </c>
      <c r="D49" s="23">
        <v>534</v>
      </c>
    </row>
    <row r="50" spans="2:4" s="14" customFormat="1" x14ac:dyDescent="0.3">
      <c r="B50" s="9" t="s">
        <v>111</v>
      </c>
      <c r="C50" s="11" t="s">
        <v>110</v>
      </c>
      <c r="D50" s="32">
        <f>D51</f>
        <v>15.3</v>
      </c>
    </row>
    <row r="51" spans="2:4" ht="82.8" x14ac:dyDescent="0.3">
      <c r="B51" s="3" t="s">
        <v>112</v>
      </c>
      <c r="C51" s="12" t="s">
        <v>109</v>
      </c>
      <c r="D51" s="23">
        <f>D52</f>
        <v>15.3</v>
      </c>
    </row>
    <row r="52" spans="2:4" ht="55.2" x14ac:dyDescent="0.3">
      <c r="B52" s="3" t="s">
        <v>113</v>
      </c>
      <c r="C52" s="12" t="s">
        <v>108</v>
      </c>
      <c r="D52" s="23">
        <f>D53</f>
        <v>15.3</v>
      </c>
    </row>
    <row r="53" spans="2:4" ht="82.8" x14ac:dyDescent="0.3">
      <c r="B53" s="3" t="s">
        <v>114</v>
      </c>
      <c r="C53" s="12" t="s">
        <v>107</v>
      </c>
      <c r="D53" s="23">
        <v>15.3</v>
      </c>
    </row>
    <row r="54" spans="2:4" s="14" customFormat="1" x14ac:dyDescent="0.3">
      <c r="B54" s="9" t="s">
        <v>75</v>
      </c>
      <c r="C54" s="11" t="s">
        <v>76</v>
      </c>
      <c r="D54" s="10">
        <f>D55</f>
        <v>16.2</v>
      </c>
    </row>
    <row r="55" spans="2:4" x14ac:dyDescent="0.3">
      <c r="B55" s="3" t="s">
        <v>74</v>
      </c>
      <c r="C55" s="12" t="s">
        <v>128</v>
      </c>
      <c r="D55" s="4">
        <v>16.2</v>
      </c>
    </row>
    <row r="56" spans="2:4" s="14" customFormat="1" x14ac:dyDescent="0.3">
      <c r="B56" s="9" t="s">
        <v>115</v>
      </c>
      <c r="C56" s="11" t="s">
        <v>117</v>
      </c>
      <c r="D56" s="10">
        <f>D57</f>
        <v>85.2</v>
      </c>
    </row>
    <row r="57" spans="2:4" ht="27.6" x14ac:dyDescent="0.3">
      <c r="B57" s="3" t="s">
        <v>116</v>
      </c>
      <c r="C57" s="12" t="s">
        <v>118</v>
      </c>
      <c r="D57" s="4">
        <v>85.2</v>
      </c>
    </row>
    <row r="58" spans="2:4" s="17" customFormat="1" ht="15.6" x14ac:dyDescent="0.3">
      <c r="B58" s="19" t="s">
        <v>54</v>
      </c>
      <c r="C58" s="15" t="s">
        <v>55</v>
      </c>
      <c r="D58" s="30">
        <f>D60+D63+D68+D73</f>
        <v>9542.8000000000011</v>
      </c>
    </row>
    <row r="59" spans="2:4" ht="27.6" x14ac:dyDescent="0.3">
      <c r="B59" s="3" t="s">
        <v>56</v>
      </c>
      <c r="C59" s="12" t="s">
        <v>57</v>
      </c>
      <c r="D59" s="4">
        <v>761.9</v>
      </c>
    </row>
    <row r="60" spans="2:4" s="14" customFormat="1" x14ac:dyDescent="0.3">
      <c r="B60" s="9" t="s">
        <v>58</v>
      </c>
      <c r="C60" s="22" t="s">
        <v>77</v>
      </c>
      <c r="D60" s="32">
        <f>D61</f>
        <v>2959</v>
      </c>
    </row>
    <row r="61" spans="2:4" ht="27.6" x14ac:dyDescent="0.3">
      <c r="B61" s="3" t="s">
        <v>59</v>
      </c>
      <c r="C61" s="12" t="s">
        <v>60</v>
      </c>
      <c r="D61" s="23">
        <f>D62</f>
        <v>2959</v>
      </c>
    </row>
    <row r="62" spans="2:4" ht="41.4" x14ac:dyDescent="0.3">
      <c r="B62" s="3" t="s">
        <v>78</v>
      </c>
      <c r="C62" s="21" t="s">
        <v>129</v>
      </c>
      <c r="D62" s="23">
        <v>2959</v>
      </c>
    </row>
    <row r="63" spans="2:4" s="14" customFormat="1" ht="27.6" x14ac:dyDescent="0.3">
      <c r="B63" s="9" t="s">
        <v>79</v>
      </c>
      <c r="C63" s="22" t="s">
        <v>80</v>
      </c>
      <c r="D63" s="23">
        <f>D64+D66</f>
        <v>5533.7000000000007</v>
      </c>
    </row>
    <row r="64" spans="2:4" ht="82.8" x14ac:dyDescent="0.3">
      <c r="B64" s="3" t="s">
        <v>81</v>
      </c>
      <c r="C64" s="21" t="s">
        <v>82</v>
      </c>
      <c r="D64" s="23">
        <f>D65</f>
        <v>4625.1000000000004</v>
      </c>
    </row>
    <row r="65" spans="2:4" ht="110.4" x14ac:dyDescent="0.3">
      <c r="B65" s="3" t="s">
        <v>83</v>
      </c>
      <c r="C65" s="21" t="s">
        <v>136</v>
      </c>
      <c r="D65" s="23">
        <v>4625.1000000000004</v>
      </c>
    </row>
    <row r="66" spans="2:4" x14ac:dyDescent="0.3">
      <c r="B66" s="3" t="s">
        <v>84</v>
      </c>
      <c r="C66" s="21" t="s">
        <v>85</v>
      </c>
      <c r="D66" s="23">
        <f>D67</f>
        <v>908.6</v>
      </c>
    </row>
    <row r="67" spans="2:4" x14ac:dyDescent="0.3">
      <c r="B67" s="3" t="s">
        <v>86</v>
      </c>
      <c r="C67" s="21" t="s">
        <v>130</v>
      </c>
      <c r="D67" s="23">
        <v>908.6</v>
      </c>
    </row>
    <row r="68" spans="2:4" s="14" customFormat="1" ht="27.6" x14ac:dyDescent="0.3">
      <c r="B68" s="9" t="s">
        <v>61</v>
      </c>
      <c r="C68" s="22" t="s">
        <v>87</v>
      </c>
      <c r="D68" s="10">
        <f>D69+D71</f>
        <v>110.1</v>
      </c>
    </row>
    <row r="69" spans="2:4" ht="41.4" x14ac:dyDescent="0.3">
      <c r="B69" s="3" t="s">
        <v>90</v>
      </c>
      <c r="C69" s="21" t="s">
        <v>89</v>
      </c>
      <c r="D69" s="4">
        <f>D70</f>
        <v>0.1</v>
      </c>
    </row>
    <row r="70" spans="2:4" ht="41.4" x14ac:dyDescent="0.3">
      <c r="B70" s="3" t="s">
        <v>64</v>
      </c>
      <c r="C70" s="21" t="s">
        <v>88</v>
      </c>
      <c r="D70" s="4">
        <v>0.1</v>
      </c>
    </row>
    <row r="71" spans="2:4" ht="41.4" x14ac:dyDescent="0.3">
      <c r="B71" s="3" t="s">
        <v>91</v>
      </c>
      <c r="C71" s="21" t="s">
        <v>92</v>
      </c>
      <c r="D71" s="23">
        <f>D72</f>
        <v>110</v>
      </c>
    </row>
    <row r="72" spans="2:4" ht="41.4" x14ac:dyDescent="0.3">
      <c r="B72" s="3" t="s">
        <v>62</v>
      </c>
      <c r="C72" s="12" t="s">
        <v>63</v>
      </c>
      <c r="D72" s="23">
        <v>110</v>
      </c>
    </row>
    <row r="73" spans="2:4" s="14" customFormat="1" x14ac:dyDescent="0.3">
      <c r="B73" s="28" t="s">
        <v>93</v>
      </c>
      <c r="C73" s="29" t="s">
        <v>94</v>
      </c>
      <c r="D73" s="34">
        <f>D74</f>
        <v>940</v>
      </c>
    </row>
    <row r="74" spans="2:4" ht="55.2" x14ac:dyDescent="0.3">
      <c r="B74" s="24" t="s">
        <v>95</v>
      </c>
      <c r="C74" s="25" t="s">
        <v>96</v>
      </c>
      <c r="D74" s="35">
        <f>D75</f>
        <v>940</v>
      </c>
    </row>
    <row r="75" spans="2:4" ht="69" x14ac:dyDescent="0.3">
      <c r="B75" s="24" t="s">
        <v>97</v>
      </c>
      <c r="C75" s="25" t="s">
        <v>131</v>
      </c>
      <c r="D75" s="35">
        <v>940</v>
      </c>
    </row>
    <row r="76" spans="2:4" s="18" customFormat="1" ht="18.600000000000001" thickBot="1" x14ac:dyDescent="0.4">
      <c r="B76" s="26" t="s">
        <v>65</v>
      </c>
      <c r="C76" s="27"/>
      <c r="D76" s="31">
        <f>D8+D15+D36</f>
        <v>12999.600000000002</v>
      </c>
    </row>
  </sheetData>
  <mergeCells count="2">
    <mergeCell ref="C2:D2"/>
    <mergeCell ref="B3:D3"/>
  </mergeCells>
  <pageMargins left="0.70866141732283472" right="0.70866141732283472" top="0.74803149606299213" bottom="0.74803149606299213" header="0.31496062992125984" footer="0.31496062992125984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2022-05-16T07:16:42Z</dcterms:modified>
</cp:coreProperties>
</file>